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120" windowWidth="11355" windowHeight="8700" tabRatio="740"/>
  </bookViews>
  <sheets>
    <sheet name="Лист3" sheetId="5" r:id="rId1"/>
    <sheet name="Лист1" sheetId="3" r:id="rId2"/>
    <sheet name="Лист2" sheetId="4" r:id="rId3"/>
  </sheets>
  <definedNames>
    <definedName name="_xlnm.Print_Area" localSheetId="1">Лист1!$A$1:$F$27</definedName>
  </definedNames>
  <calcPr calcId="125725"/>
</workbook>
</file>

<file path=xl/calcChain.xml><?xml version="1.0" encoding="utf-8"?>
<calcChain xmlns="http://schemas.openxmlformats.org/spreadsheetml/2006/main">
  <c r="F18" i="5"/>
  <c r="F22"/>
  <c r="F38"/>
  <c r="F11"/>
  <c r="F36"/>
  <c r="F8"/>
  <c r="E27" i="3"/>
  <c r="E7"/>
  <c r="E10" s="1"/>
</calcChain>
</file>

<file path=xl/sharedStrings.xml><?xml version="1.0" encoding="utf-8"?>
<sst xmlns="http://schemas.openxmlformats.org/spreadsheetml/2006/main" count="92" uniqueCount="59">
  <si>
    <t>Сума</t>
  </si>
  <si>
    <t xml:space="preserve"> Примітка</t>
  </si>
  <si>
    <t xml:space="preserve"> </t>
  </si>
  <si>
    <t>КТКВ</t>
  </si>
  <si>
    <t>Назва КТКВ</t>
  </si>
  <si>
    <t>КЕКВ</t>
  </si>
  <si>
    <t>Назва КЕКВ</t>
  </si>
  <si>
    <t>Загальний  фонд</t>
  </si>
  <si>
    <t>грн</t>
  </si>
  <si>
    <t>ДОХОДИ</t>
  </si>
  <si>
    <t>Код БКД</t>
  </si>
  <si>
    <t>Назва</t>
  </si>
  <si>
    <t>Інші субвенції з місцевого бюджету</t>
  </si>
  <si>
    <t>в тому числі:</t>
  </si>
  <si>
    <t>Разом:</t>
  </si>
  <si>
    <t xml:space="preserve">Уточнення бюджету Павлоградської міської територіальної громади                                                              за рахунок субвенцій з  місцевих бюджетів </t>
  </si>
  <si>
    <t xml:space="preserve">субвенція з бюджету Богданівської сільської територіальної громади </t>
  </si>
  <si>
    <t>0913111</t>
  </si>
  <si>
    <t>ПРОПОЗИЦІЇ
по розподілу  іншої субвенції з бюджету Богданівської територіальної громади</t>
  </si>
  <si>
    <t>на відшкодування утримання однієї дитини, яка опинилась у складних життєвих обставинах</t>
  </si>
  <si>
    <t>Утримання закладів,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t>
  </si>
  <si>
    <t>2111</t>
  </si>
  <si>
    <t>Заробітна плата</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</si>
  <si>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</si>
  <si>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</si>
  <si>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</si>
  <si>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</si>
  <si>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</si>
  <si>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</si>
  <si>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</si>
  <si>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</si>
  <si>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</si>
  <si>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</si>
  <si>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</si>
  <si>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на відшкодування утримання однієї дитини, яка опинилась у складних життєвих обставинах з 01.03.2023 до 31.08.2023</t>
  </si>
  <si>
    <t>Всього</t>
  </si>
  <si>
    <t>ВИДАТКИ</t>
  </si>
  <si>
    <t>Спеціальний  фонд</t>
  </si>
  <si>
    <t xml:space="preserve">субвенція з бюджету Тернівської міської територіальної громади </t>
  </si>
  <si>
    <t>Інші виплати населенню</t>
  </si>
  <si>
    <t>Окремі заходи по реалізації регіональних програм</t>
  </si>
  <si>
    <t xml:space="preserve"> Спеціальний  фонд</t>
  </si>
  <si>
    <t>Резервний фонд</t>
  </si>
  <si>
    <t>9000</t>
  </si>
  <si>
    <t>Нерозподілені видатки</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</si>
  <si>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t>
  </si>
  <si>
    <t>Реалізація заходів за рахунок освітньої субвенції з державного бюджету місцевим бюджетам (за спеціальним фондом державного бюджету)</t>
  </si>
  <si>
    <t>Утримання закладів,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 (КЗ "Моя родина")</t>
  </si>
  <si>
    <t xml:space="preserve">Всього </t>
  </si>
  <si>
    <t>Субвенція з місцевого бюджету на реалізацію заходів за рахунок освітньої субвенції з державного бюджету місцевим бюджетам (за спеціальним фондом державного бюджету)</t>
  </si>
  <si>
    <t>Головний розпорядник бюджетних коштів</t>
  </si>
  <si>
    <t>Відділ освіти міської ради</t>
  </si>
  <si>
    <t>Фінансове управління міської ради</t>
  </si>
  <si>
    <t>КУ "ЦОЗО": засоби навчання для навчальних кабінетів закладів загальної середньої освіти комунальної власності, що здійснюють освітній процес за Державним стандартом базової середньої освіти на першому (адаптаційному) циклі базової середньої освіти за очною, поєднанням очної та дистанційної форми здобуття освіти</t>
  </si>
  <si>
    <t>КУ "ЦОЗО": засоби навчання, мультимедійного обладнання, комп’ютерного обладнання та меблів для навчальних кабінетів для пілотних класів</t>
  </si>
  <si>
    <t>КУ "ЦОЗО": навчальна та навчально-методична література, у тому числі їх електронні версії та з аудіосупроводом, для учнів та педагогічних працівників пілотних класів</t>
  </si>
  <si>
    <t xml:space="preserve">КУ "ЦОЗО": засоби навчання для навчальних кабінетів </t>
  </si>
  <si>
    <t>КУ "ЦОЗО": навчальна та навчально-методична література</t>
  </si>
  <si>
    <t>Уточнення бюджету Павлоградської міської територіальної громади за рахунок субвенції з державного бюджету</t>
  </si>
</sst>
</file>

<file path=xl/styles.xml><?xml version="1.0" encoding="utf-8"?>
<styleSheet xmlns="http://schemas.openxmlformats.org/spreadsheetml/2006/main">
  <fonts count="19">
    <font>
      <sz val="10"/>
      <name val="Arial Cyr"/>
      <charset val="204"/>
    </font>
    <font>
      <sz val="8"/>
      <name val="Arial Cyr"/>
      <charset val="204"/>
    </font>
    <font>
      <sz val="18"/>
      <name val="Times New Roman"/>
      <family val="1"/>
      <charset val="204"/>
    </font>
    <font>
      <b/>
      <sz val="18"/>
      <name val="Times New Roman"/>
      <family val="1"/>
      <charset val="204"/>
    </font>
    <font>
      <b/>
      <i/>
      <sz val="18"/>
      <name val="Times New Roman"/>
      <family val="1"/>
      <charset val="204"/>
    </font>
    <font>
      <b/>
      <sz val="23"/>
      <name val="Times New Roman"/>
      <family val="1"/>
      <charset val="204"/>
    </font>
    <font>
      <sz val="18"/>
      <color indexed="8"/>
      <name val="Times New Roman"/>
      <family val="1"/>
      <charset val="204"/>
    </font>
    <font>
      <sz val="17"/>
      <color indexed="63"/>
      <name val="Times New Roman"/>
      <family val="1"/>
      <charset val="204"/>
    </font>
    <font>
      <sz val="12"/>
      <name val="Times New Roman"/>
      <family val="1"/>
      <charset val="204"/>
    </font>
    <font>
      <b/>
      <sz val="16"/>
      <name val="Times New Roman"/>
      <family val="1"/>
      <charset val="204"/>
    </font>
    <font>
      <sz val="16"/>
      <name val="Times New Roman"/>
      <family val="1"/>
      <charset val="204"/>
    </font>
    <font>
      <b/>
      <sz val="16"/>
      <color indexed="8"/>
      <name val="Times New Roman"/>
      <family val="1"/>
      <charset val="204"/>
    </font>
    <font>
      <b/>
      <sz val="10"/>
      <name val="Arial Cyr"/>
      <charset val="204"/>
    </font>
    <font>
      <b/>
      <sz val="16"/>
      <name val="Arial Cyr"/>
      <charset val="204"/>
    </font>
    <font>
      <b/>
      <sz val="16"/>
      <color indexed="63"/>
      <name val="Times New Roman"/>
      <family val="1"/>
      <charset val="204"/>
    </font>
    <font>
      <sz val="10"/>
      <name val="Times New Roman"/>
      <family val="1"/>
      <charset val="204"/>
    </font>
    <font>
      <b/>
      <sz val="10"/>
      <name val="Times New Roman"/>
      <family val="1"/>
      <charset val="204"/>
    </font>
    <font>
      <sz val="14"/>
      <name val="Times New Roman"/>
      <family val="1"/>
      <charset val="204"/>
    </font>
    <font>
      <b/>
      <i/>
      <sz val="16"/>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105">
    <xf numFmtId="0" fontId="0" fillId="0" borderId="0" xfId="0"/>
    <xf numFmtId="0" fontId="2" fillId="0" borderId="0" xfId="0" applyFont="1"/>
    <xf numFmtId="0" fontId="4" fillId="0" borderId="0" xfId="0" applyFont="1" applyAlignment="1">
      <alignment horizontal="center" vertical="center" wrapText="1"/>
    </xf>
    <xf numFmtId="0" fontId="3" fillId="0" borderId="0" xfId="0" applyFont="1" applyAlignment="1">
      <alignment horizontal="right" vertical="center" wrapText="1"/>
    </xf>
    <xf numFmtId="0" fontId="3"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3" fontId="3" fillId="0" borderId="1" xfId="0" applyNumberFormat="1" applyFont="1" applyBorder="1" applyAlignment="1">
      <alignment horizontal="center" vertical="center"/>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5" fillId="0" borderId="0" xfId="0" applyFont="1" applyFill="1" applyAlignment="1">
      <alignment horizontal="center" vertical="center" wrapText="1"/>
    </xf>
    <xf numFmtId="0" fontId="2" fillId="0" borderId="0" xfId="0" applyFont="1" applyAlignment="1">
      <alignment horizontal="center" vertical="center"/>
    </xf>
    <xf numFmtId="0" fontId="3" fillId="0" borderId="0" xfId="0" applyFont="1"/>
    <xf numFmtId="3" fontId="2" fillId="0" borderId="1" xfId="0" applyNumberFormat="1" applyFont="1" applyBorder="1" applyAlignment="1">
      <alignment horizontal="center" vertical="center"/>
    </xf>
    <xf numFmtId="0" fontId="3" fillId="0" borderId="1" xfId="0" applyFont="1" applyBorder="1" applyAlignment="1">
      <alignment horizontal="center" wrapText="1"/>
    </xf>
    <xf numFmtId="0" fontId="3" fillId="0" borderId="0" xfId="0" applyFont="1" applyAlignment="1">
      <alignment wrapText="1"/>
    </xf>
    <xf numFmtId="0" fontId="3" fillId="0" borderId="0" xfId="0" applyFont="1" applyFill="1" applyAlignment="1">
      <alignment horizontal="right" vertical="center" wrapText="1"/>
    </xf>
    <xf numFmtId="0" fontId="3" fillId="0" borderId="0" xfId="0" applyFont="1" applyAlignment="1">
      <alignment horizontal="left"/>
    </xf>
    <xf numFmtId="3" fontId="5" fillId="0" borderId="0" xfId="0" applyNumberFormat="1" applyFont="1" applyFill="1" applyAlignment="1">
      <alignment horizontal="center" vertical="center" wrapText="1"/>
    </xf>
    <xf numFmtId="3" fontId="3" fillId="0" borderId="1" xfId="0" applyNumberFormat="1" applyFont="1" applyBorder="1" applyAlignment="1">
      <alignment horizontal="center" wrapText="1"/>
    </xf>
    <xf numFmtId="3" fontId="2" fillId="0" borderId="0" xfId="0" applyNumberFormat="1" applyFont="1"/>
    <xf numFmtId="0" fontId="3" fillId="0" borderId="1" xfId="0" applyFont="1" applyBorder="1" applyAlignment="1">
      <alignment horizontal="right" vertical="center"/>
    </xf>
    <xf numFmtId="0" fontId="2" fillId="0" borderId="1" xfId="0" applyFont="1" applyBorder="1" applyAlignment="1">
      <alignment horizontal="center"/>
    </xf>
    <xf numFmtId="3" fontId="2" fillId="0" borderId="1" xfId="0" applyNumberFormat="1" applyFont="1" applyBorder="1" applyAlignment="1">
      <alignment horizontal="center"/>
    </xf>
    <xf numFmtId="3" fontId="2" fillId="2" borderId="1" xfId="0" applyNumberFormat="1" applyFont="1" applyFill="1" applyBorder="1" applyAlignment="1">
      <alignment horizontal="center" vertical="center" wrapText="1"/>
    </xf>
    <xf numFmtId="0" fontId="7" fillId="0" borderId="1" xfId="0" applyFont="1" applyBorder="1" applyAlignment="1">
      <alignment wrapText="1"/>
    </xf>
    <xf numFmtId="0" fontId="8" fillId="0" borderId="0" xfId="0" applyFont="1"/>
    <xf numFmtId="3" fontId="8" fillId="0" borderId="0" xfId="0" applyNumberFormat="1" applyFont="1"/>
    <xf numFmtId="0" fontId="9" fillId="0" borderId="1" xfId="0" applyFont="1" applyBorder="1" applyAlignment="1">
      <alignment horizontal="center" vertical="center"/>
    </xf>
    <xf numFmtId="0" fontId="9" fillId="0" borderId="1" xfId="0" applyFont="1" applyBorder="1" applyAlignment="1">
      <alignment horizontal="center"/>
    </xf>
    <xf numFmtId="0" fontId="10" fillId="0" borderId="1" xfId="0" applyFont="1" applyBorder="1" applyAlignment="1">
      <alignment horizontal="center" vertical="center"/>
    </xf>
    <xf numFmtId="0" fontId="10" fillId="0" borderId="0" xfId="0" applyFont="1"/>
    <xf numFmtId="0" fontId="9" fillId="0" borderId="0" xfId="0" applyFont="1" applyFill="1" applyAlignment="1">
      <alignment horizontal="center" vertical="center" wrapText="1"/>
    </xf>
    <xf numFmtId="3" fontId="9" fillId="0" borderId="1" xfId="0" applyNumberFormat="1" applyFont="1" applyBorder="1" applyAlignment="1">
      <alignment horizontal="center" wrapText="1"/>
    </xf>
    <xf numFmtId="3" fontId="10" fillId="0" borderId="1" xfId="0" applyNumberFormat="1" applyFont="1" applyBorder="1" applyAlignment="1">
      <alignment horizontal="center" vertical="center"/>
    </xf>
    <xf numFmtId="0" fontId="10" fillId="0" borderId="1" xfId="0"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9" fillId="0" borderId="1" xfId="0" applyNumberFormat="1" applyFont="1" applyBorder="1" applyAlignment="1">
      <alignment horizontal="center"/>
    </xf>
    <xf numFmtId="0" fontId="10" fillId="0" borderId="1" xfId="0" applyFont="1" applyBorder="1" applyAlignment="1">
      <alignment horizontal="left" vertical="center" wrapText="1"/>
    </xf>
    <xf numFmtId="0" fontId="12" fillId="0" borderId="0" xfId="0" applyFont="1"/>
    <xf numFmtId="0" fontId="13" fillId="0" borderId="2" xfId="0" applyFont="1" applyBorder="1" applyAlignment="1"/>
    <xf numFmtId="0" fontId="14" fillId="0" borderId="1" xfId="0" applyFont="1" applyBorder="1" applyAlignment="1">
      <alignment wrapText="1"/>
    </xf>
    <xf numFmtId="49" fontId="9" fillId="0" borderId="1" xfId="0" applyNumberFormat="1" applyFont="1" applyBorder="1" applyAlignment="1">
      <alignment horizontal="center" vertical="center"/>
    </xf>
    <xf numFmtId="3" fontId="9" fillId="2" borderId="1" xfId="0" applyNumberFormat="1" applyFont="1" applyFill="1" applyBorder="1" applyAlignment="1">
      <alignment horizontal="center" vertical="center" wrapText="1"/>
    </xf>
    <xf numFmtId="3" fontId="9" fillId="0" borderId="1" xfId="0" applyNumberFormat="1" applyFont="1" applyBorder="1" applyAlignment="1">
      <alignment horizontal="center" vertical="center"/>
    </xf>
    <xf numFmtId="0" fontId="0" fillId="0" borderId="1" xfId="0" applyBorder="1"/>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3" fontId="18" fillId="0" borderId="0" xfId="0" applyNumberFormat="1" applyFont="1" applyFill="1" applyAlignment="1">
      <alignment horizontal="center" vertical="center" wrapText="1"/>
    </xf>
    <xf numFmtId="3" fontId="3" fillId="0" borderId="0" xfId="0" applyNumberFormat="1" applyFont="1"/>
    <xf numFmtId="0" fontId="10" fillId="0" borderId="1" xfId="0" applyFont="1" applyFill="1" applyBorder="1" applyAlignment="1">
      <alignment horizontal="left" vertical="center"/>
    </xf>
    <xf numFmtId="49" fontId="10"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9" fillId="0" borderId="1" xfId="0" applyFont="1" applyBorder="1" applyAlignment="1">
      <alignment horizontal="center" wrapText="1"/>
    </xf>
    <xf numFmtId="0" fontId="10" fillId="0" borderId="4" xfId="0" applyFont="1" applyBorder="1" applyAlignment="1">
      <alignment horizontal="left" vertical="center" wrapText="1" shrinkToFit="1"/>
    </xf>
    <xf numFmtId="0" fontId="10" fillId="0" borderId="6" xfId="0" applyFont="1" applyBorder="1" applyAlignment="1">
      <alignment horizontal="left" vertical="center" wrapText="1" shrinkToFit="1"/>
    </xf>
    <xf numFmtId="0" fontId="10" fillId="0" borderId="5" xfId="0" applyFont="1" applyBorder="1" applyAlignment="1">
      <alignment horizontal="left" vertical="center" wrapText="1" shrinkToFit="1"/>
    </xf>
    <xf numFmtId="0" fontId="9" fillId="0" borderId="0" xfId="0" applyFont="1" applyFill="1" applyAlignment="1">
      <alignment horizontal="center" vertical="center" wrapText="1"/>
    </xf>
    <xf numFmtId="0" fontId="9" fillId="0" borderId="4" xfId="0" applyFont="1" applyBorder="1" applyAlignment="1">
      <alignment horizontal="center" wrapText="1"/>
    </xf>
    <xf numFmtId="0" fontId="9" fillId="0" borderId="5" xfId="0" applyFont="1"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9" fillId="0" borderId="4" xfId="0" applyFont="1" applyBorder="1" applyAlignment="1">
      <alignment horizontal="center" vertical="center"/>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9" fillId="0" borderId="4" xfId="0" applyFont="1" applyBorder="1" applyAlignment="1">
      <alignment horizontal="center"/>
    </xf>
    <xf numFmtId="0" fontId="9" fillId="0" borderId="6" xfId="0" applyFont="1" applyBorder="1" applyAlignment="1">
      <alignment horizontal="center"/>
    </xf>
    <xf numFmtId="0" fontId="9" fillId="0" borderId="5" xfId="0" applyFont="1" applyBorder="1" applyAlignment="1">
      <alignment horizontal="center"/>
    </xf>
    <xf numFmtId="0" fontId="11" fillId="2" borderId="3" xfId="0" quotePrefix="1" applyFont="1" applyFill="1" applyBorder="1" applyAlignment="1">
      <alignment horizontal="center" vertical="center" wrapText="1"/>
    </xf>
    <xf numFmtId="0" fontId="13" fillId="0" borderId="7" xfId="0" applyFont="1" applyBorder="1" applyAlignment="1"/>
    <xf numFmtId="0" fontId="13" fillId="0" borderId="2" xfId="0" applyFont="1" applyBorder="1" applyAlignment="1"/>
    <xf numFmtId="4" fontId="11" fillId="2" borderId="3" xfId="0" quotePrefix="1" applyNumberFormat="1" applyFont="1" applyFill="1" applyBorder="1" applyAlignment="1">
      <alignment horizontal="left" vertical="center" wrapText="1"/>
    </xf>
    <xf numFmtId="0" fontId="13" fillId="0" borderId="7" xfId="0" applyFont="1" applyBorder="1" applyAlignment="1">
      <alignment horizontal="left"/>
    </xf>
    <xf numFmtId="0" fontId="13" fillId="0" borderId="2" xfId="0" applyFont="1" applyBorder="1" applyAlignment="1">
      <alignment horizontal="left"/>
    </xf>
    <xf numFmtId="0" fontId="10" fillId="0" borderId="3" xfId="0" applyFont="1" applyBorder="1" applyAlignment="1">
      <alignment horizontal="center" vertical="center"/>
    </xf>
    <xf numFmtId="0" fontId="10" fillId="0" borderId="7" xfId="0" applyFont="1" applyBorder="1" applyAlignment="1">
      <alignment horizontal="center" vertical="center"/>
    </xf>
    <xf numFmtId="0" fontId="10" fillId="0" borderId="2" xfId="0" applyFont="1" applyBorder="1" applyAlignment="1">
      <alignment horizontal="center" vertical="center"/>
    </xf>
    <xf numFmtId="0" fontId="10" fillId="0" borderId="3" xfId="0" applyNumberFormat="1" applyFont="1" applyBorder="1" applyAlignment="1">
      <alignment horizontal="left" vertical="center" wrapText="1"/>
    </xf>
    <xf numFmtId="0" fontId="10" fillId="0" borderId="7" xfId="0" applyNumberFormat="1" applyFont="1" applyBorder="1" applyAlignment="1">
      <alignment horizontal="left" vertical="center" wrapText="1"/>
    </xf>
    <xf numFmtId="0" fontId="10" fillId="0" borderId="2" xfId="0" applyNumberFormat="1" applyFont="1" applyBorder="1" applyAlignment="1">
      <alignment horizontal="left" vertical="center" wrapText="1"/>
    </xf>
    <xf numFmtId="0" fontId="10" fillId="0" borderId="3" xfId="0" applyFont="1" applyBorder="1" applyAlignment="1">
      <alignment horizontal="left" vertical="center" wrapText="1"/>
    </xf>
    <xf numFmtId="0" fontId="10" fillId="0" borderId="7" xfId="0" applyFont="1" applyBorder="1" applyAlignment="1">
      <alignment horizontal="left" vertical="center" wrapText="1"/>
    </xf>
    <xf numFmtId="0" fontId="10" fillId="0" borderId="2" xfId="0" applyFont="1" applyBorder="1" applyAlignment="1">
      <alignment horizontal="left" vertical="center" wrapText="1"/>
    </xf>
    <xf numFmtId="0" fontId="6" fillId="2" borderId="3" xfId="0" quotePrefix="1" applyFont="1" applyFill="1" applyBorder="1" applyAlignment="1">
      <alignment horizontal="center" vertical="center" wrapText="1"/>
    </xf>
    <xf numFmtId="0" fontId="0" fillId="0" borderId="7" xfId="0" applyBorder="1" applyAlignment="1"/>
    <xf numFmtId="0" fontId="0" fillId="0" borderId="2" xfId="0" applyBorder="1" applyAlignment="1"/>
    <xf numFmtId="4" fontId="6" fillId="2" borderId="3" xfId="0" quotePrefix="1" applyNumberFormat="1" applyFont="1" applyFill="1" applyBorder="1" applyAlignment="1">
      <alignment horizontal="justify" vertical="center" wrapText="1"/>
    </xf>
    <xf numFmtId="0" fontId="5" fillId="0" borderId="0" xfId="0" applyFont="1" applyFill="1" applyAlignment="1">
      <alignment horizontal="center" vertical="center" wrapText="1"/>
    </xf>
    <xf numFmtId="0" fontId="3" fillId="0" borderId="1" xfId="0" applyFont="1" applyBorder="1" applyAlignment="1">
      <alignment horizontal="center"/>
    </xf>
    <xf numFmtId="0" fontId="3" fillId="0" borderId="4" xfId="0" applyFont="1" applyBorder="1" applyAlignment="1">
      <alignment horizontal="center" wrapText="1"/>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2" fillId="0" borderId="4" xfId="0" applyFont="1" applyBorder="1" applyAlignment="1">
      <alignment horizontal="left" vertical="center" wrapText="1" shrinkToFit="1"/>
    </xf>
    <xf numFmtId="0" fontId="2" fillId="0" borderId="6" xfId="0" applyFont="1" applyBorder="1" applyAlignment="1">
      <alignment horizontal="left" vertical="center" wrapText="1" shrinkToFit="1"/>
    </xf>
    <xf numFmtId="0" fontId="2" fillId="0" borderId="5" xfId="0" applyFont="1" applyBorder="1" applyAlignment="1">
      <alignment horizontal="left" vertical="center" wrapText="1" shrinkToFit="1"/>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3"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8"/>
  <sheetViews>
    <sheetView tabSelected="1" view="pageBreakPreview" workbookViewId="0">
      <selection activeCell="H7" sqref="H7"/>
    </sheetView>
  </sheetViews>
  <sheetFormatPr defaultRowHeight="15.75"/>
  <cols>
    <col min="1" max="1" width="16.85546875" customWidth="1"/>
    <col min="2" max="2" width="10.42578125" style="26" bestFit="1" customWidth="1"/>
    <col min="3" max="3" width="30.5703125" style="26" customWidth="1"/>
    <col min="4" max="4" width="10.42578125" style="26" customWidth="1"/>
    <col min="5" max="5" width="70.85546875" style="26" customWidth="1"/>
    <col min="6" max="6" width="22.28515625" style="27" customWidth="1"/>
  </cols>
  <sheetData>
    <row r="1" spans="1:6" ht="22.5">
      <c r="B1" s="31"/>
      <c r="C1" s="31"/>
      <c r="D1" s="31"/>
      <c r="E1" s="31"/>
      <c r="F1" s="50">
        <v>1</v>
      </c>
    </row>
    <row r="2" spans="1:6" ht="43.5" customHeight="1">
      <c r="A2" s="58" t="s">
        <v>58</v>
      </c>
      <c r="B2" s="58"/>
      <c r="C2" s="58"/>
      <c r="D2" s="58"/>
      <c r="E2" s="58"/>
      <c r="F2" s="58"/>
    </row>
    <row r="3" spans="1:6" ht="20.25">
      <c r="B3" s="31"/>
      <c r="C3" s="32"/>
      <c r="D3" s="32"/>
      <c r="E3" s="32"/>
      <c r="F3" s="49" t="s">
        <v>8</v>
      </c>
    </row>
    <row r="4" spans="1:6" ht="28.5" customHeight="1">
      <c r="A4" s="63" t="s">
        <v>9</v>
      </c>
      <c r="B4" s="64"/>
      <c r="C4" s="64"/>
      <c r="D4" s="64"/>
      <c r="E4" s="64"/>
      <c r="F4" s="65"/>
    </row>
    <row r="5" spans="1:6" ht="20.25">
      <c r="A5" s="66" t="s">
        <v>41</v>
      </c>
      <c r="B5" s="67"/>
      <c r="C5" s="67"/>
      <c r="D5" s="67"/>
      <c r="E5" s="67"/>
      <c r="F5" s="68"/>
    </row>
    <row r="6" spans="1:6" ht="20.25" customHeight="1">
      <c r="A6" s="59" t="s">
        <v>10</v>
      </c>
      <c r="B6" s="60"/>
      <c r="C6" s="54" t="s">
        <v>11</v>
      </c>
      <c r="D6" s="54"/>
      <c r="E6" s="54"/>
      <c r="F6" s="33" t="s">
        <v>0</v>
      </c>
    </row>
    <row r="7" spans="1:6" ht="66" customHeight="1">
      <c r="A7" s="61"/>
      <c r="B7" s="62"/>
      <c r="C7" s="55" t="s">
        <v>49</v>
      </c>
      <c r="D7" s="56"/>
      <c r="E7" s="57"/>
      <c r="F7" s="34">
        <v>1629278</v>
      </c>
    </row>
    <row r="8" spans="1:6" ht="20.25" hidden="1">
      <c r="A8" s="45"/>
      <c r="B8" s="75">
        <v>41053900</v>
      </c>
      <c r="C8" s="55" t="s">
        <v>12</v>
      </c>
      <c r="D8" s="56"/>
      <c r="E8" s="57"/>
      <c r="F8" s="34">
        <f>F10</f>
        <v>0</v>
      </c>
    </row>
    <row r="9" spans="1:6" ht="20.25" hidden="1">
      <c r="A9" s="45"/>
      <c r="B9" s="76"/>
      <c r="C9" s="55" t="s">
        <v>13</v>
      </c>
      <c r="D9" s="56"/>
      <c r="E9" s="57"/>
      <c r="F9" s="34"/>
    </row>
    <row r="10" spans="1:6" ht="20.25" hidden="1">
      <c r="A10" s="45"/>
      <c r="B10" s="76"/>
      <c r="C10" s="55" t="s">
        <v>38</v>
      </c>
      <c r="D10" s="56"/>
      <c r="E10" s="57"/>
      <c r="F10" s="34"/>
    </row>
    <row r="11" spans="1:6" ht="20.25">
      <c r="A11" s="61"/>
      <c r="B11" s="62"/>
      <c r="C11" s="63" t="s">
        <v>35</v>
      </c>
      <c r="D11" s="64"/>
      <c r="E11" s="65"/>
      <c r="F11" s="44">
        <f>F7</f>
        <v>1629278</v>
      </c>
    </row>
    <row r="12" spans="1:6" ht="27" customHeight="1">
      <c r="A12" s="63" t="s">
        <v>36</v>
      </c>
      <c r="B12" s="64"/>
      <c r="C12" s="64"/>
      <c r="D12" s="64"/>
      <c r="E12" s="64"/>
      <c r="F12" s="64"/>
    </row>
    <row r="13" spans="1:6" ht="75">
      <c r="A13" s="48" t="s">
        <v>50</v>
      </c>
      <c r="B13" s="35" t="s">
        <v>3</v>
      </c>
      <c r="C13" s="35" t="s">
        <v>4</v>
      </c>
      <c r="D13" s="35" t="s">
        <v>5</v>
      </c>
      <c r="E13" s="35" t="s">
        <v>6</v>
      </c>
      <c r="F13" s="36" t="s">
        <v>0</v>
      </c>
    </row>
    <row r="14" spans="1:6" ht="20.25" customHeight="1">
      <c r="A14" s="46"/>
      <c r="B14" s="63" t="s">
        <v>37</v>
      </c>
      <c r="C14" s="64"/>
      <c r="D14" s="64"/>
      <c r="E14" s="64"/>
      <c r="F14" s="65"/>
    </row>
    <row r="15" spans="1:6" ht="152.25" customHeight="1">
      <c r="A15" s="81" t="s">
        <v>51</v>
      </c>
      <c r="B15" s="75">
        <v>1272</v>
      </c>
      <c r="C15" s="81" t="s">
        <v>46</v>
      </c>
      <c r="D15" s="75">
        <v>3110</v>
      </c>
      <c r="E15" s="38" t="s">
        <v>53</v>
      </c>
      <c r="F15" s="34">
        <v>475316</v>
      </c>
    </row>
    <row r="16" spans="1:6" ht="69" customHeight="1">
      <c r="A16" s="82"/>
      <c r="B16" s="76"/>
      <c r="C16" s="82"/>
      <c r="D16" s="76"/>
      <c r="E16" s="38" t="s">
        <v>54</v>
      </c>
      <c r="F16" s="34">
        <v>800000</v>
      </c>
    </row>
    <row r="17" spans="1:6" ht="91.5" customHeight="1">
      <c r="A17" s="82"/>
      <c r="B17" s="77"/>
      <c r="C17" s="83"/>
      <c r="D17" s="77"/>
      <c r="E17" s="38" t="s">
        <v>55</v>
      </c>
      <c r="F17" s="34">
        <v>353962</v>
      </c>
    </row>
    <row r="18" spans="1:6" s="39" customFormat="1" ht="20.25">
      <c r="A18" s="82"/>
      <c r="B18" s="63" t="s">
        <v>48</v>
      </c>
      <c r="C18" s="64"/>
      <c r="D18" s="64"/>
      <c r="E18" s="65"/>
      <c r="F18" s="37">
        <f>SUM(F15:F17)</f>
        <v>1629278</v>
      </c>
    </row>
    <row r="19" spans="1:6" ht="60" customHeight="1">
      <c r="A19" s="82"/>
      <c r="B19" s="75">
        <v>1271</v>
      </c>
      <c r="C19" s="78" t="s">
        <v>45</v>
      </c>
      <c r="D19" s="75">
        <v>3110</v>
      </c>
      <c r="E19" s="38" t="s">
        <v>56</v>
      </c>
      <c r="F19" s="30">
        <v>52813</v>
      </c>
    </row>
    <row r="20" spans="1:6" ht="87.75" customHeight="1">
      <c r="A20" s="82"/>
      <c r="B20" s="76"/>
      <c r="C20" s="79"/>
      <c r="D20" s="76"/>
      <c r="E20" s="38" t="s">
        <v>54</v>
      </c>
      <c r="F20" s="30">
        <v>88889</v>
      </c>
    </row>
    <row r="21" spans="1:6" ht="59.25" customHeight="1">
      <c r="A21" s="82"/>
      <c r="B21" s="77"/>
      <c r="C21" s="80"/>
      <c r="D21" s="77"/>
      <c r="E21" s="38" t="s">
        <v>57</v>
      </c>
      <c r="F21" s="34">
        <v>39329</v>
      </c>
    </row>
    <row r="22" spans="1:6" ht="20.25">
      <c r="A22" s="83"/>
      <c r="B22" s="40"/>
      <c r="C22" s="28" t="s">
        <v>35</v>
      </c>
      <c r="D22" s="29"/>
      <c r="E22" s="41"/>
      <c r="F22" s="37">
        <f>SUM(F19:F21)</f>
        <v>181031</v>
      </c>
    </row>
    <row r="23" spans="1:6" ht="15.75" hidden="1" customHeight="1">
      <c r="A23" s="46"/>
      <c r="B23" s="69" t="s">
        <v>17</v>
      </c>
      <c r="C23" s="72" t="s">
        <v>47</v>
      </c>
      <c r="D23" s="42" t="s">
        <v>21</v>
      </c>
      <c r="E23" s="41" t="s">
        <v>22</v>
      </c>
      <c r="F23" s="43">
        <v>68232</v>
      </c>
    </row>
    <row r="24" spans="1:6" ht="20.25" hidden="1">
      <c r="A24" s="46"/>
      <c r="B24" s="70"/>
      <c r="C24" s="73"/>
      <c r="D24" s="29">
        <v>2120</v>
      </c>
      <c r="E24" s="41" t="s">
        <v>23</v>
      </c>
      <c r="F24" s="37">
        <v>15012</v>
      </c>
    </row>
    <row r="25" spans="1:6" ht="20.25" hidden="1">
      <c r="A25" s="46"/>
      <c r="B25" s="70"/>
      <c r="C25" s="73"/>
      <c r="D25" s="29">
        <v>2210</v>
      </c>
      <c r="E25" s="41" t="s">
        <v>24</v>
      </c>
      <c r="F25" s="37">
        <v>3984</v>
      </c>
    </row>
    <row r="26" spans="1:6" ht="15.75" hidden="1" customHeight="1">
      <c r="A26" s="46"/>
      <c r="B26" s="70"/>
      <c r="C26" s="73"/>
      <c r="D26" s="29">
        <v>2220</v>
      </c>
      <c r="E26" s="41" t="s">
        <v>25</v>
      </c>
      <c r="F26" s="37">
        <v>360</v>
      </c>
    </row>
    <row r="27" spans="1:6" ht="20.25" hidden="1">
      <c r="A27" s="46"/>
      <c r="B27" s="70"/>
      <c r="C27" s="73"/>
      <c r="D27" s="29">
        <v>2230</v>
      </c>
      <c r="E27" s="41" t="s">
        <v>26</v>
      </c>
      <c r="F27" s="37">
        <v>43248</v>
      </c>
    </row>
    <row r="28" spans="1:6" ht="15.75" hidden="1" customHeight="1">
      <c r="A28" s="46"/>
      <c r="B28" s="70"/>
      <c r="C28" s="73"/>
      <c r="D28" s="29">
        <v>2240</v>
      </c>
      <c r="E28" s="41" t="s">
        <v>27</v>
      </c>
      <c r="F28" s="37">
        <v>4260</v>
      </c>
    </row>
    <row r="29" spans="1:6" ht="20.25" hidden="1">
      <c r="A29" s="46"/>
      <c r="B29" s="70"/>
      <c r="C29" s="73"/>
      <c r="D29" s="29">
        <v>2250</v>
      </c>
      <c r="E29" s="41" t="s">
        <v>28</v>
      </c>
      <c r="F29" s="37">
        <v>144</v>
      </c>
    </row>
    <row r="30" spans="1:6" ht="20.25" hidden="1">
      <c r="A30" s="46"/>
      <c r="B30" s="70"/>
      <c r="C30" s="73"/>
      <c r="D30" s="29">
        <v>2271</v>
      </c>
      <c r="E30" s="41" t="s">
        <v>29</v>
      </c>
      <c r="F30" s="37">
        <v>29292</v>
      </c>
    </row>
    <row r="31" spans="1:6" ht="15.75" hidden="1" customHeight="1">
      <c r="A31" s="46"/>
      <c r="B31" s="70"/>
      <c r="C31" s="73"/>
      <c r="D31" s="29">
        <v>2272</v>
      </c>
      <c r="E31" s="41" t="s">
        <v>30</v>
      </c>
      <c r="F31" s="37">
        <v>2280</v>
      </c>
    </row>
    <row r="32" spans="1:6" ht="20.25" hidden="1">
      <c r="A32" s="46"/>
      <c r="B32" s="70"/>
      <c r="C32" s="73"/>
      <c r="D32" s="29">
        <v>2273</v>
      </c>
      <c r="E32" s="41" t="s">
        <v>31</v>
      </c>
      <c r="F32" s="37">
        <v>5796</v>
      </c>
    </row>
    <row r="33" spans="1:6" ht="40.5" hidden="1">
      <c r="A33" s="46"/>
      <c r="B33" s="70"/>
      <c r="C33" s="73"/>
      <c r="D33" s="29">
        <v>2275</v>
      </c>
      <c r="E33" s="41" t="s">
        <v>32</v>
      </c>
      <c r="F33" s="37">
        <v>168</v>
      </c>
    </row>
    <row r="34" spans="1:6" ht="20.25" hidden="1">
      <c r="A34" s="46"/>
      <c r="B34" s="70"/>
      <c r="C34" s="73"/>
      <c r="D34" s="29">
        <v>2730</v>
      </c>
      <c r="E34" s="41" t="s">
        <v>39</v>
      </c>
      <c r="F34" s="37">
        <v>1200</v>
      </c>
    </row>
    <row r="35" spans="1:6" ht="40.5" hidden="1">
      <c r="A35" s="46"/>
      <c r="B35" s="71"/>
      <c r="C35" s="74"/>
      <c r="D35" s="29">
        <v>2282</v>
      </c>
      <c r="E35" s="41" t="s">
        <v>40</v>
      </c>
      <c r="F35" s="37">
        <v>120</v>
      </c>
    </row>
    <row r="36" spans="1:6" ht="20.25" hidden="1">
      <c r="A36" s="46"/>
      <c r="B36" s="40"/>
      <c r="C36" s="28" t="s">
        <v>35</v>
      </c>
      <c r="D36" s="29"/>
      <c r="E36" s="41"/>
      <c r="F36" s="37">
        <f>SUM(F23:F35)</f>
        <v>174096</v>
      </c>
    </row>
    <row r="37" spans="1:6" ht="81">
      <c r="A37" s="38" t="s">
        <v>52</v>
      </c>
      <c r="B37" s="35">
        <v>8710</v>
      </c>
      <c r="C37" s="51" t="s">
        <v>42</v>
      </c>
      <c r="D37" s="52" t="s">
        <v>43</v>
      </c>
      <c r="E37" s="53" t="s">
        <v>44</v>
      </c>
      <c r="F37" s="34">
        <v>-181031</v>
      </c>
    </row>
    <row r="38" spans="1:6" s="39" customFormat="1" ht="20.25">
      <c r="A38" s="47"/>
      <c r="B38" s="66" t="s">
        <v>48</v>
      </c>
      <c r="C38" s="67"/>
      <c r="D38" s="67"/>
      <c r="E38" s="68"/>
      <c r="F38" s="37">
        <f>F22+F37</f>
        <v>0</v>
      </c>
    </row>
  </sheetData>
  <mergeCells count="26">
    <mergeCell ref="B38:E38"/>
    <mergeCell ref="D19:D21"/>
    <mergeCell ref="D15:D17"/>
    <mergeCell ref="C15:C17"/>
    <mergeCell ref="B18:E18"/>
    <mergeCell ref="C10:E10"/>
    <mergeCell ref="C11:E11"/>
    <mergeCell ref="A11:B11"/>
    <mergeCell ref="B14:F14"/>
    <mergeCell ref="C9:E9"/>
    <mergeCell ref="B8:B10"/>
    <mergeCell ref="B23:B35"/>
    <mergeCell ref="C23:C35"/>
    <mergeCell ref="B15:B17"/>
    <mergeCell ref="B19:B21"/>
    <mergeCell ref="A12:F12"/>
    <mergeCell ref="C19:C21"/>
    <mergeCell ref="A15:A22"/>
    <mergeCell ref="C6:E6"/>
    <mergeCell ref="C8:E8"/>
    <mergeCell ref="C7:E7"/>
    <mergeCell ref="A2:F2"/>
    <mergeCell ref="A6:B6"/>
    <mergeCell ref="A7:B7"/>
    <mergeCell ref="A4:F4"/>
    <mergeCell ref="A5:F5"/>
  </mergeCells>
  <phoneticPr fontId="1" type="noConversion"/>
  <pageMargins left="0" right="0" top="0" bottom="0" header="0" footer="0"/>
  <pageSetup paperSize="9" scale="63" orientation="portrait" r:id="rId1"/>
  <headerFooter alignWithMargins="0"/>
</worksheet>
</file>

<file path=xl/worksheets/sheet2.xml><?xml version="1.0" encoding="utf-8"?>
<worksheet xmlns="http://schemas.openxmlformats.org/spreadsheetml/2006/main" xmlns:r="http://schemas.openxmlformats.org/officeDocument/2006/relationships">
  <dimension ref="A1:K27"/>
  <sheetViews>
    <sheetView view="pageBreakPreview" zoomScale="80" zoomScaleNormal="75" zoomScaleSheetLayoutView="80" workbookViewId="0">
      <selection sqref="A1:F65536"/>
    </sheetView>
  </sheetViews>
  <sheetFormatPr defaultRowHeight="23.25"/>
  <cols>
    <col min="1" max="1" width="16.42578125" style="1" customWidth="1"/>
    <col min="2" max="2" width="33.5703125" style="1" customWidth="1"/>
    <col min="3" max="3" width="20" style="1" customWidth="1"/>
    <col min="4" max="4" width="34.7109375" style="1" customWidth="1"/>
    <col min="5" max="5" width="22.28515625" style="20" customWidth="1"/>
    <col min="6" max="6" width="65.28515625" style="1" customWidth="1"/>
    <col min="7" max="7" width="4.28515625" style="1" customWidth="1"/>
    <col min="8" max="8" width="4.7109375" style="1" customWidth="1"/>
    <col min="9" max="9" width="9.140625" style="1"/>
    <col min="10" max="10" width="4.28515625" style="1" customWidth="1"/>
    <col min="11" max="11" width="8.85546875" style="1" customWidth="1"/>
    <col min="12" max="16384" width="9.140625" style="1"/>
  </cols>
  <sheetData>
    <row r="1" spans="1:11">
      <c r="F1" s="1">
        <v>6</v>
      </c>
    </row>
    <row r="2" spans="1:11" ht="60" customHeight="1">
      <c r="B2" s="88" t="s">
        <v>15</v>
      </c>
      <c r="C2" s="88"/>
      <c r="D2" s="88"/>
      <c r="E2" s="88"/>
      <c r="F2" s="88"/>
    </row>
    <row r="3" spans="1:11" ht="42.6" customHeight="1">
      <c r="B3" s="10"/>
      <c r="C3" s="10"/>
      <c r="D3" s="10"/>
      <c r="E3" s="18"/>
      <c r="F3" s="16" t="s">
        <v>8</v>
      </c>
    </row>
    <row r="4" spans="1:11" s="12" customFormat="1" ht="22.5">
      <c r="A4" s="89" t="s">
        <v>9</v>
      </c>
      <c r="B4" s="89"/>
      <c r="C4" s="89"/>
      <c r="D4" s="89"/>
      <c r="E4" s="89"/>
      <c r="F4" s="89"/>
    </row>
    <row r="5" spans="1:11" s="12" customFormat="1" ht="22.5">
      <c r="A5" s="89" t="s">
        <v>7</v>
      </c>
      <c r="B5" s="89"/>
      <c r="C5" s="89"/>
      <c r="D5" s="89"/>
      <c r="E5" s="89"/>
      <c r="F5" s="89"/>
    </row>
    <row r="6" spans="1:11" s="15" customFormat="1" ht="22.5">
      <c r="A6" s="14" t="s">
        <v>10</v>
      </c>
      <c r="B6" s="90" t="s">
        <v>11</v>
      </c>
      <c r="C6" s="91"/>
      <c r="D6" s="92"/>
      <c r="E6" s="19" t="s">
        <v>0</v>
      </c>
      <c r="F6" s="14"/>
    </row>
    <row r="7" spans="1:11" s="11" customFormat="1" ht="27" customHeight="1">
      <c r="A7" s="99">
        <v>41053900</v>
      </c>
      <c r="B7" s="96" t="s">
        <v>12</v>
      </c>
      <c r="C7" s="97"/>
      <c r="D7" s="98"/>
      <c r="E7" s="13">
        <f>E9</f>
        <v>86448</v>
      </c>
      <c r="F7" s="8"/>
    </row>
    <row r="8" spans="1:11" s="11" customFormat="1">
      <c r="A8" s="100"/>
      <c r="B8" s="96" t="s">
        <v>13</v>
      </c>
      <c r="C8" s="97"/>
      <c r="D8" s="98"/>
      <c r="E8" s="13"/>
      <c r="F8" s="8"/>
    </row>
    <row r="9" spans="1:11" s="11" customFormat="1" ht="67.5" customHeight="1">
      <c r="A9" s="100"/>
      <c r="B9" s="96" t="s">
        <v>16</v>
      </c>
      <c r="C9" s="97"/>
      <c r="D9" s="98"/>
      <c r="E9" s="13">
        <v>86448</v>
      </c>
      <c r="F9" s="6" t="s">
        <v>19</v>
      </c>
    </row>
    <row r="10" spans="1:11" s="12" customFormat="1" ht="35.450000000000003" customHeight="1">
      <c r="A10" s="93" t="s">
        <v>14</v>
      </c>
      <c r="B10" s="94"/>
      <c r="C10" s="94"/>
      <c r="D10" s="95"/>
      <c r="E10" s="7">
        <f>E7</f>
        <v>86448</v>
      </c>
      <c r="F10" s="21"/>
      <c r="G10" s="17"/>
      <c r="H10" s="17"/>
      <c r="I10" s="17"/>
      <c r="J10" s="17"/>
      <c r="K10" s="17"/>
    </row>
    <row r="11" spans="1:11" ht="54.75" customHeight="1">
      <c r="A11" s="101" t="s">
        <v>18</v>
      </c>
      <c r="B11" s="101"/>
      <c r="C11" s="101"/>
      <c r="D11" s="101"/>
      <c r="E11" s="101"/>
      <c r="F11" s="101"/>
    </row>
    <row r="12" spans="1:11">
      <c r="A12" s="2"/>
      <c r="B12" s="2"/>
      <c r="C12" s="102" t="s">
        <v>2</v>
      </c>
      <c r="D12" s="102"/>
      <c r="E12" s="102"/>
      <c r="F12" s="3" t="s">
        <v>8</v>
      </c>
    </row>
    <row r="13" spans="1:11">
      <c r="A13" s="103" t="s">
        <v>7</v>
      </c>
      <c r="B13" s="103"/>
      <c r="C13" s="103"/>
      <c r="D13" s="103"/>
      <c r="E13" s="103"/>
      <c r="F13" s="103"/>
    </row>
    <row r="14" spans="1:11">
      <c r="A14" s="4" t="s">
        <v>3</v>
      </c>
      <c r="B14" s="4" t="s">
        <v>4</v>
      </c>
      <c r="C14" s="4" t="s">
        <v>5</v>
      </c>
      <c r="D14" s="4" t="s">
        <v>6</v>
      </c>
      <c r="E14" s="5" t="s">
        <v>0</v>
      </c>
      <c r="F14" s="4" t="s">
        <v>1</v>
      </c>
    </row>
    <row r="15" spans="1:11" ht="30.75" customHeight="1">
      <c r="A15" s="84" t="s">
        <v>17</v>
      </c>
      <c r="B15" s="87" t="s">
        <v>20</v>
      </c>
      <c r="C15" s="9" t="s">
        <v>21</v>
      </c>
      <c r="D15" s="25" t="s">
        <v>22</v>
      </c>
      <c r="E15" s="24">
        <v>34116</v>
      </c>
      <c r="F15" s="104" t="s">
        <v>34</v>
      </c>
    </row>
    <row r="16" spans="1:11" ht="45">
      <c r="A16" s="85"/>
      <c r="B16" s="85"/>
      <c r="C16" s="22">
        <v>2120</v>
      </c>
      <c r="D16" s="25" t="s">
        <v>23</v>
      </c>
      <c r="E16" s="23">
        <v>7506</v>
      </c>
      <c r="F16" s="85"/>
    </row>
    <row r="17" spans="1:6" ht="48.75" customHeight="1">
      <c r="A17" s="85"/>
      <c r="B17" s="85"/>
      <c r="C17" s="22">
        <v>2210</v>
      </c>
      <c r="D17" s="25" t="s">
        <v>24</v>
      </c>
      <c r="E17" s="23">
        <v>1992</v>
      </c>
      <c r="F17" s="85"/>
    </row>
    <row r="18" spans="1:6" ht="67.5">
      <c r="A18" s="85"/>
      <c r="B18" s="85"/>
      <c r="C18" s="22">
        <v>2220</v>
      </c>
      <c r="D18" s="25" t="s">
        <v>25</v>
      </c>
      <c r="E18" s="23">
        <v>180</v>
      </c>
      <c r="F18" s="85"/>
    </row>
    <row r="19" spans="1:6" ht="27.75" customHeight="1">
      <c r="A19" s="85"/>
      <c r="B19" s="85"/>
      <c r="C19" s="22">
        <v>2230</v>
      </c>
      <c r="D19" s="25" t="s">
        <v>26</v>
      </c>
      <c r="E19" s="23">
        <v>21624</v>
      </c>
      <c r="F19" s="85"/>
    </row>
    <row r="20" spans="1:6" ht="39" customHeight="1">
      <c r="A20" s="85"/>
      <c r="B20" s="85"/>
      <c r="C20" s="22">
        <v>2240</v>
      </c>
      <c r="D20" s="25" t="s">
        <v>27</v>
      </c>
      <c r="E20" s="23">
        <v>2130</v>
      </c>
      <c r="F20" s="85"/>
    </row>
    <row r="21" spans="1:6" ht="45">
      <c r="A21" s="85"/>
      <c r="B21" s="85"/>
      <c r="C21" s="22">
        <v>2250</v>
      </c>
      <c r="D21" s="25" t="s">
        <v>28</v>
      </c>
      <c r="E21" s="23">
        <v>72</v>
      </c>
      <c r="F21" s="85"/>
    </row>
    <row r="22" spans="1:6" ht="45">
      <c r="A22" s="85"/>
      <c r="B22" s="85"/>
      <c r="C22" s="22">
        <v>2271</v>
      </c>
      <c r="D22" s="25" t="s">
        <v>29</v>
      </c>
      <c r="E22" s="23">
        <v>14646</v>
      </c>
      <c r="F22" s="85"/>
    </row>
    <row r="23" spans="1:6" ht="45" customHeight="1">
      <c r="A23" s="85"/>
      <c r="B23" s="85"/>
      <c r="C23" s="22">
        <v>2272</v>
      </c>
      <c r="D23" s="25" t="s">
        <v>30</v>
      </c>
      <c r="E23" s="23">
        <v>1140</v>
      </c>
      <c r="F23" s="85"/>
    </row>
    <row r="24" spans="1:6" ht="26.25" customHeight="1">
      <c r="A24" s="85"/>
      <c r="B24" s="85"/>
      <c r="C24" s="22">
        <v>2273</v>
      </c>
      <c r="D24" s="25" t="s">
        <v>31</v>
      </c>
      <c r="E24" s="23">
        <v>2898</v>
      </c>
      <c r="F24" s="85"/>
    </row>
    <row r="25" spans="1:6" ht="63" customHeight="1">
      <c r="A25" s="85"/>
      <c r="B25" s="85"/>
      <c r="C25" s="22">
        <v>2275</v>
      </c>
      <c r="D25" s="25" t="s">
        <v>32</v>
      </c>
      <c r="E25" s="23">
        <v>84</v>
      </c>
      <c r="F25" s="85"/>
    </row>
    <row r="26" spans="1:6" ht="117" customHeight="1">
      <c r="A26" s="86"/>
      <c r="B26" s="86"/>
      <c r="C26" s="22">
        <v>2282</v>
      </c>
      <c r="D26" s="25" t="s">
        <v>33</v>
      </c>
      <c r="E26" s="23">
        <v>60</v>
      </c>
      <c r="F26" s="86"/>
    </row>
    <row r="27" spans="1:6" ht="48" customHeight="1">
      <c r="A27" s="93" t="s">
        <v>14</v>
      </c>
      <c r="B27" s="94"/>
      <c r="C27" s="94"/>
      <c r="D27" s="95"/>
      <c r="E27" s="7">
        <f>E15+E16+E17+E18+E19+E20+E21+E22+E23+E24+E25+E26</f>
        <v>86448</v>
      </c>
      <c r="F27" s="21"/>
    </row>
  </sheetData>
  <mergeCells count="16">
    <mergeCell ref="A27:D27"/>
    <mergeCell ref="A11:F11"/>
    <mergeCell ref="C12:E12"/>
    <mergeCell ref="A13:F13"/>
    <mergeCell ref="F15:F26"/>
    <mergeCell ref="A15:A26"/>
    <mergeCell ref="B15:B26"/>
    <mergeCell ref="B2:F2"/>
    <mergeCell ref="A4:F4"/>
    <mergeCell ref="A5:F5"/>
    <mergeCell ref="B6:D6"/>
    <mergeCell ref="A10:D10"/>
    <mergeCell ref="B9:D9"/>
    <mergeCell ref="A7:A9"/>
    <mergeCell ref="B8:D8"/>
    <mergeCell ref="B7:D7"/>
  </mergeCells>
  <phoneticPr fontId="1" type="noConversion"/>
  <pageMargins left="0.27559055118110237" right="0" top="0.15748031496062992" bottom="0" header="0.19685039370078741" footer="0.19685039370078741"/>
  <pageSetup paperSize="9" scale="52" orientation="portrait"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election activeCell="G32" sqref="G32"/>
    </sheetView>
  </sheetViews>
  <sheetFormatPr defaultRowHeight="12.7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Лист3</vt:lpstr>
      <vt:lpstr>Лист1</vt:lpstr>
      <vt:lpstr>Лист2</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RTI</dc:creator>
  <cp:lastModifiedBy>User</cp:lastModifiedBy>
  <cp:lastPrinted>2023-10-16T10:24:49Z</cp:lastPrinted>
  <dcterms:created xsi:type="dcterms:W3CDTF">2007-09-04T05:34:41Z</dcterms:created>
  <dcterms:modified xsi:type="dcterms:W3CDTF">2023-10-16T10:32:59Z</dcterms:modified>
</cp:coreProperties>
</file>